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<sst xmlns="http://schemas.openxmlformats.org/spreadsheetml/2006/main" count="94" uniqueCount="61">
  <si>
    <t>项目支出绩效自评表</t>
  </si>
  <si>
    <t>（2024年度）</t>
  </si>
  <si>
    <t>项目名称</t>
  </si>
  <si>
    <t>11010825T000003368689-北京外国语大学附属小学2024年第二次集团化办学项目</t>
  </si>
  <si>
    <t>主管部门</t>
  </si>
  <si>
    <t>北京市海淀区教育委员会</t>
  </si>
  <si>
    <t>实施单位</t>
  </si>
  <si>
    <t>北京外国语大学附属小学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</si>
  <si>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</si>
  <si>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</si>
  <si>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</si>
  <si>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</si>
  <si>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</si>
  <si>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</si>
  <si>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</si>
  <si>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</si>
  <si>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</si>
  <si>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</si>
  <si>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</si>
  <si>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</si>
  <si>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</si>
  <si>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</si>
  <si>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</si>
  <si>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为了深化集团化办学模式下的教育创新，拟开展如下工作：1. 少先队活动服装、鼓号队乐器 购置、 综合实践课程开发、 学生活动宣传、 学生跳绳系统、 万寿寺校区班级展板改造、 魏公村校区北楼消防改造项目。本项目着眼于将学校的竹文化底蕴与现代设计理念相结合，通过一系列精心策划和创意十足的设计作品，来体现学校的独特文化特色和精神内涵。不仅增强学校内部文化建设，同时提升学校对外形象，促进校园文化的广泛传播。</t>
  </si>
  <si>
    <t>北京外国语大学附属小学旨在深化集团化办学模式下的教育创新。本项目着眼于将学校的文化底蕴与现代设计理念相结合，通过一系列精心策划和创意十足的设计作品，来体现学校的独特文化特色和精神内涵。我们期望通过这一全新的尝试，不仅增强学校内部文化建设，同时提升学校对外形象，促进校园文化的广泛传播，使其成为学生、教职工以及社会公众共同认知与欣赏的文化符号。此文创设计与品牌建设项目的成果将被广泛应用于学校的各个方面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</si>
  <si>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</si>
  <si>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</si>
  <si>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</si>
  <si>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</si>
  <si>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</si>
  <si>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</si>
  <si>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</si>
  <si>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</si>
  <si>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</si>
  <si>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</si>
  <si>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</si>
  <si>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</si>
  <si>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</si>
  <si>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</si>
  <si>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成本指标</t>
  </si>
  <si>
    <t>数量指标</t>
  </si>
  <si>
    <t>举办活动数量（素质提升活动）</t>
  </si>
  <si>
    <t>≥</t>
  </si>
  <si>
    <t>举办体育活动数量（体育赛事及活动等）</t>
  </si>
  <si>
    <t>质量指标</t>
  </si>
  <si>
    <t>集团化办学质量评估</t>
  </si>
  <si>
    <t>定性指标</t>
  </si>
  <si>
    <t>优</t>
  </si>
  <si>
    <t>经济成本指标</t>
  </si>
  <si>
    <t>项目预算控制数</t>
  </si>
  <si>
    <t>因为工程项目需要做结算审计，审计后金额有小幅度减少，故有结余资金，结余资金均已上缴</t>
  </si>
  <si>
    <t>满意度指标</t>
  </si>
  <si>
    <t>服务对象满意度指标</t>
  </si>
  <si>
    <t>受益成员校满意度</t>
  </si>
  <si>
    <t>受益学生满意度</t>
  </si>
  <si>
    <t>效益指标</t>
  </si>
  <si>
    <t>可持续影响指标</t>
  </si>
  <si>
    <t>提升教育教学质量</t>
  </si>
  <si>
    <t>社会效益指标</t>
  </si>
  <si>
    <t>提升整体办学质量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</si>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</sst>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3" fillId="0" borderId="1" xfId="3" applyNumberFormat="1" applyFont="1" applyBorder="1" applyAlignment="1">
      <alignment horizontal="center" vertical="center"/>
    </xf>
    <xf numFmtId="10" fontId="3" fillId="0" borderId="1" xfId="3" applyNumberFormat="1" applyFont="1" applyBorder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23" sqref="$A23:$XFD23"/>
    </sheetView>
  </sheetViews>
  <sheetFormatPr defaultColWidth="9" defaultRowHeight="14.4"/>
  <cols>
    <col min="1" max="1" width="7.52777777777778" style="1" customWidth="1"/>
    <col min="2" max="2" width="11.7962962962963" style="1" customWidth="1"/>
    <col min="3" max="3" width="20.7962962962963" style="1" customWidth="1"/>
    <col min="4" max="4" width="19.6666666666667" style="1" customWidth="1"/>
    <col min="5" max="5" width="11.7962962962963" style="1" customWidth="1"/>
    <col min="6" max="6" width="21.5277777777778" style="1" customWidth="1"/>
    <col min="7" max="7" width="14" style="1" customWidth="1"/>
    <col min="8" max="8" width="8.60185185185185" style="1" customWidth="1"/>
    <col min="9" max="9" width="14" style="1" customWidth="1"/>
    <col min="10" max="10" width="9.52777777777778" style="1" customWidth="1"/>
    <col min="11" max="11" width="14.6018518518519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4"/>
      <c r="F6" s="15">
        <f>449996.09/10000</f>
        <v>44.999609</v>
      </c>
      <c r="G6" s="15">
        <f>448317.33/10000</f>
        <v>44.831733</v>
      </c>
      <c r="H6" s="4">
        <v>10</v>
      </c>
      <c r="I6" s="24">
        <f>G6/F6</f>
        <v>0.996269389807365</v>
      </c>
      <c r="J6" s="15">
        <f>I6*H6</f>
        <v>9.96269389807365</v>
      </c>
      <c r="K6" s="4"/>
    </row>
    <row r="7" ht="22.05" customHeight="1" spans="1:11">
      <c r="A7" s="11"/>
      <c r="B7" s="12"/>
      <c r="C7" s="13" t="s">
        <v>16</v>
      </c>
      <c r="D7" s="14"/>
      <c r="E7" s="4"/>
      <c r="F7" s="15">
        <f>449996.09/10000</f>
        <v>44.999609</v>
      </c>
      <c r="G7" s="15">
        <f>448317.33/10000</f>
        <v>44.831733</v>
      </c>
      <c r="H7" s="4" t="s">
        <v>17</v>
      </c>
      <c r="I7" s="25"/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29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05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37</v>
      </c>
      <c r="G13" s="4">
        <v>12</v>
      </c>
      <c r="H13" s="4">
        <v>10</v>
      </c>
      <c r="I13" s="4">
        <v>12</v>
      </c>
      <c r="J13" s="4">
        <v>10</v>
      </c>
      <c r="K13" s="4"/>
    </row>
    <row r="14" ht="22.05" customHeight="1" spans="1:11">
      <c r="A14" s="23"/>
      <c r="B14" s="4" t="s">
        <v>39</v>
      </c>
      <c r="C14" s="4" t="s">
        <v>40</v>
      </c>
      <c r="D14" s="4" t="s">
        <v>41</v>
      </c>
      <c r="E14" s="4" t="s">
        <v>42</v>
      </c>
      <c r="F14" s="4" t="s">
        <v>41</v>
      </c>
      <c r="G14" s="4">
        <v>1</v>
      </c>
      <c r="H14" s="4">
        <v>10</v>
      </c>
      <c r="I14" s="4">
        <v>1</v>
      </c>
      <c r="J14" s="4">
        <v>10</v>
      </c>
      <c r="K14" s="4"/>
    </row>
    <row r="15" ht="22.05" customHeight="1" spans="1:11">
      <c r="A15" s="23"/>
      <c r="B15" s="4" t="s">
        <v>39</v>
      </c>
      <c r="C15" s="4" t="s">
        <v>40</v>
      </c>
      <c r="D15" s="4" t="s">
        <v>43</v>
      </c>
      <c r="E15" s="4" t="s">
        <v>42</v>
      </c>
      <c r="F15" s="4" t="s">
        <v>43</v>
      </c>
      <c r="G15" s="4">
        <v>1</v>
      </c>
      <c r="H15" s="4">
        <v>10</v>
      </c>
      <c r="I15" s="4">
        <v>1</v>
      </c>
      <c r="J15" s="4">
        <v>10</v>
      </c>
      <c r="K15" s="4"/>
    </row>
    <row r="16" ht="22.05" customHeight="1" spans="1:11">
      <c r="A16" s="23"/>
      <c r="B16" s="4" t="s">
        <v>39</v>
      </c>
      <c r="C16" s="4" t="s">
        <v>44</v>
      </c>
      <c r="D16" s="4" t="s">
        <v>45</v>
      </c>
      <c r="E16" s="4" t="s">
        <v>46</v>
      </c>
      <c r="F16" s="4" t="s">
        <v>45</v>
      </c>
      <c r="G16" s="4" t="s">
        <v>47</v>
      </c>
      <c r="H16" s="4">
        <v>10</v>
      </c>
      <c r="I16" s="4" t="s">
        <v>47</v>
      </c>
      <c r="J16" s="4">
        <v>10</v>
      </c>
      <c r="K16" s="4"/>
    </row>
    <row r="17" ht="100.8" spans="1:11">
      <c r="A17" s="23"/>
      <c r="B17" s="4" t="s">
        <v>39</v>
      </c>
      <c r="C17" s="4" t="s">
        <v>48</v>
      </c>
      <c r="D17" s="4" t="s">
        <v>49</v>
      </c>
      <c r="E17" s="4" t="s">
        <v>38</v>
      </c>
      <c r="F17" s="4" t="s">
        <v>49</v>
      </c>
      <c r="G17" s="15">
        <f>449996.09/10000</f>
        <v>44.999609</v>
      </c>
      <c r="H17" s="4">
        <v>20</v>
      </c>
      <c r="I17" s="15">
        <f>448317.33/10000</f>
        <v>44.831733</v>
      </c>
      <c r="J17" s="15">
        <v>20</v>
      </c>
      <c r="K17" s="10" t="s">
        <v>50</v>
      </c>
    </row>
    <row r="18" ht="22.05" customHeight="1" spans="1:11">
      <c r="A18" s="23"/>
      <c r="B18" s="4" t="s">
        <v>51</v>
      </c>
      <c r="C18" s="4" t="s">
        <v>52</v>
      </c>
      <c r="D18" s="4" t="s">
        <v>53</v>
      </c>
      <c r="E18" s="4" t="s">
        <v>42</v>
      </c>
      <c r="F18" s="4" t="s">
        <v>53</v>
      </c>
      <c r="G18" s="4">
        <v>95</v>
      </c>
      <c r="H18" s="4">
        <v>5</v>
      </c>
      <c r="I18" s="4">
        <v>95</v>
      </c>
      <c r="J18" s="4">
        <v>5</v>
      </c>
      <c r="K18" s="4"/>
    </row>
    <row r="19" ht="22.05" customHeight="1" spans="1:11">
      <c r="A19" s="23"/>
      <c r="B19" s="4" t="s">
        <v>51</v>
      </c>
      <c r="C19" s="4" t="s">
        <v>52</v>
      </c>
      <c r="D19" s="4" t="s">
        <v>54</v>
      </c>
      <c r="E19" s="4" t="s">
        <v>42</v>
      </c>
      <c r="F19" s="4" t="s">
        <v>54</v>
      </c>
      <c r="G19" s="4">
        <v>95</v>
      </c>
      <c r="H19" s="4">
        <v>5</v>
      </c>
      <c r="I19" s="4">
        <v>95</v>
      </c>
      <c r="J19" s="4">
        <v>5</v>
      </c>
      <c r="K19" s="4"/>
    </row>
    <row r="20" ht="22.05" customHeight="1" spans="1:11">
      <c r="A20" s="23"/>
      <c r="B20" s="4" t="s">
        <v>55</v>
      </c>
      <c r="C20" s="4" t="s">
        <v>56</v>
      </c>
      <c r="D20" s="4" t="s">
        <v>57</v>
      </c>
      <c r="E20" s="4" t="s">
        <v>46</v>
      </c>
      <c r="F20" s="4" t="s">
        <v>57</v>
      </c>
      <c r="G20" s="4" t="s">
        <v>47</v>
      </c>
      <c r="H20" s="4">
        <v>10</v>
      </c>
      <c r="I20" s="4" t="s">
        <v>47</v>
      </c>
      <c r="J20" s="4">
        <v>10</v>
      </c>
      <c r="K20" s="4"/>
    </row>
    <row r="21" ht="22.05" customHeight="1" spans="1:11">
      <c r="A21" s="23"/>
      <c r="B21" s="4" t="s">
        <v>55</v>
      </c>
      <c r="C21" s="4" t="s">
        <v>58</v>
      </c>
      <c r="D21" s="4" t="s">
        <v>59</v>
      </c>
      <c r="E21" s="4" t="s">
        <v>46</v>
      </c>
      <c r="F21" s="4" t="s">
        <v>59</v>
      </c>
      <c r="G21" s="4" t="s">
        <v>47</v>
      </c>
      <c r="H21" s="4">
        <v>10</v>
      </c>
      <c r="I21" s="4" t="s">
        <v>47</v>
      </c>
      <c r="J21" s="4">
        <v>10</v>
      </c>
      <c r="K21" s="4"/>
    </row>
    <row r="22" ht="22.05" customHeight="1" spans="1:11">
      <c r="A22" s="4" t="s">
        <v>60</v>
      </c>
      <c r="B22" s="4"/>
      <c r="C22" s="4"/>
      <c r="D22" s="4"/>
      <c r="E22" s="4"/>
      <c r="F22" s="4"/>
      <c r="G22" s="4"/>
      <c r="H22" s="4"/>
      <c r="I22" s="4"/>
      <c r="J22" s="15">
        <f>SUM(J13:J21)+J6</f>
        <v>99.9626938980737</v>
      </c>
      <c r="K22" s="2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